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96"/>
  </bookViews>
  <sheets>
    <sheet name="Таблица поправок 5" sheetId="1" r:id="rId1"/>
  </sheets>
  <definedNames>
    <definedName name="_xlnm.Print_Titles" localSheetId="0">'Таблица поправок 5'!$7:$9</definedName>
  </definedNames>
  <calcPr calcId="144525" iterate="1"/>
</workbook>
</file>

<file path=xl/calcChain.xml><?xml version="1.0" encoding="utf-8"?>
<calcChain xmlns="http://schemas.openxmlformats.org/spreadsheetml/2006/main">
  <c r="I56" i="1" l="1"/>
  <c r="J56" i="1" s="1"/>
  <c r="L52" i="1"/>
  <c r="M52" i="1" s="1"/>
  <c r="I52" i="1"/>
  <c r="I66" i="1" s="1"/>
  <c r="J66" i="1" s="1"/>
  <c r="L46" i="1"/>
  <c r="M46" i="1" s="1"/>
  <c r="L40" i="1"/>
  <c r="M40" i="1" s="1"/>
  <c r="I40" i="1"/>
  <c r="J40" i="1" s="1"/>
  <c r="L32" i="1"/>
  <c r="M32" i="1" s="1"/>
  <c r="I32" i="1"/>
  <c r="L24" i="1"/>
  <c r="M24" i="1" s="1"/>
  <c r="I24" i="1"/>
  <c r="J24" i="1" s="1"/>
  <c r="F52" i="1"/>
  <c r="G52" i="1" s="1"/>
  <c r="F56" i="1"/>
  <c r="G56" i="1" s="1"/>
  <c r="F46" i="1"/>
  <c r="G46" i="1" s="1"/>
  <c r="F40" i="1"/>
  <c r="F32" i="1"/>
  <c r="G32" i="1" s="1"/>
  <c r="F24" i="1"/>
  <c r="G24" i="1" s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5" i="1"/>
  <c r="M26" i="1"/>
  <c r="M27" i="1"/>
  <c r="M28" i="1"/>
  <c r="M29" i="1"/>
  <c r="M30" i="1"/>
  <c r="M31" i="1"/>
  <c r="M33" i="1"/>
  <c r="M34" i="1"/>
  <c r="M35" i="1"/>
  <c r="M36" i="1"/>
  <c r="M37" i="1"/>
  <c r="M38" i="1"/>
  <c r="M39" i="1"/>
  <c r="M41" i="1"/>
  <c r="M42" i="1"/>
  <c r="M43" i="1"/>
  <c r="M44" i="1"/>
  <c r="M45" i="1"/>
  <c r="M47" i="1"/>
  <c r="M48" i="1"/>
  <c r="M49" i="1"/>
  <c r="M50" i="1"/>
  <c r="M51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7" i="1"/>
  <c r="J58" i="1"/>
  <c r="J59" i="1"/>
  <c r="J60" i="1"/>
  <c r="J61" i="1"/>
  <c r="J62" i="1"/>
  <c r="J63" i="1"/>
  <c r="J64" i="1"/>
  <c r="J65" i="1"/>
  <c r="J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5" i="1"/>
  <c r="G26" i="1"/>
  <c r="G27" i="1"/>
  <c r="G28" i="1"/>
  <c r="G29" i="1"/>
  <c r="G30" i="1"/>
  <c r="G31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7" i="1"/>
  <c r="G48" i="1"/>
  <c r="G49" i="1"/>
  <c r="G50" i="1"/>
  <c r="G51" i="1"/>
  <c r="G53" i="1"/>
  <c r="G54" i="1"/>
  <c r="G55" i="1"/>
  <c r="G57" i="1"/>
  <c r="G58" i="1"/>
  <c r="G59" i="1"/>
  <c r="G60" i="1"/>
  <c r="G61" i="1"/>
  <c r="G62" i="1"/>
  <c r="G63" i="1"/>
  <c r="G64" i="1"/>
  <c r="G65" i="1"/>
  <c r="G10" i="1"/>
  <c r="F66" i="1" l="1"/>
  <c r="G66" i="1" s="1"/>
  <c r="L66" i="1"/>
  <c r="M66" i="1" s="1"/>
</calcChain>
</file>

<file path=xl/sharedStrings.xml><?xml version="1.0" encoding="utf-8"?>
<sst xmlns="http://schemas.openxmlformats.org/spreadsheetml/2006/main" count="77" uniqueCount="71">
  <si>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</si>
  <si>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</si>
  <si>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</si>
  <si>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</si>
  <si>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</si>
  <si>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</si>
  <si>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</si>
  <si>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</si>
  <si>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</si>
  <si>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</si>
  <si>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</si>
  <si>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</si>
  <si>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</si>
  <si>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</si>
  <si>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</si>
  <si>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</si>
  <si>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</si>
  <si>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</si>
  <si>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</si>
  <si>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</si>
  <si>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</si>
  <si>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</si>
  <si>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</si>
  <si>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</si>
  <si>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</si>
  <si>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</si>
  <si>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</si>
  <si>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</si>
  <si>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</si>
  <si>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</si>
  <si>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</si>
  <si>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</si>
  <si>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</si>
  <si>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</si>
  <si>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</si>
  <si>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</si>
  <si>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</si>
  <si>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</si>
  <si>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</si>
  <si>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</si>
  <si>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</si>
  <si>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</si>
  <si>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</si>
  <si>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</si>
  <si>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</si>
  <si>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</si>
  <si>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</si>
  <si>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</si>
  <si>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</si>
  <si>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</si>
  <si>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</si>
  <si>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</si>
  <si>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</si>
  <si>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</si>
  <si>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</si>
  <si>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</si>
  <si>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</si>
  <si>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</si>
  <si>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</si>
  <si>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</t>
  </si>
  <si>
    <t>(рублей)</t>
  </si>
  <si>
    <t>Таблица поправок, вносимых в распределение бюджетных ассигнований бюджета города Югорска по разделам и подразделам классификации расходов бюджетов на 2023 год и на плановый период 2024 и 2025 годов</t>
  </si>
  <si>
    <t>Всего</t>
  </si>
  <si>
    <t xml:space="preserve"> Думы города Югорска</t>
  </si>
  <si>
    <t xml:space="preserve">Таблица поправок 5 к проекту решения </t>
  </si>
  <si>
    <t>Сумма на 2023 год</t>
  </si>
  <si>
    <t>уточнения</t>
  </si>
  <si>
    <t>уточненный план</t>
  </si>
  <si>
    <t>Сумма на 2024 год</t>
  </si>
  <si>
    <t>Сумма на 2025 год</t>
  </si>
  <si>
    <t>проект, внесенный в Думу города Югорска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</si>
</sst>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right"/>
      <protection hidden="1"/>
    </xf>
    <xf numFmtId="0" fontId="3" fillId="0" borderId="0" xfId="0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4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4" fontId="2" fillId="0" borderId="2" xfId="0" applyNumberFormat="1" applyFont="1" applyFill="1" applyBorder="1" applyAlignment="1" applyProtection="1">
      <protection hidden="1"/>
    </xf>
    <xf numFmtId="4" fontId="1" fillId="0" borderId="2" xfId="0" applyNumberFormat="1" applyFont="1" applyFill="1" applyBorder="1"/>
    <xf numFmtId="4" fontId="2" fillId="0" borderId="2" xfId="0" applyNumberFormat="1" applyFont="1" applyFill="1" applyBorder="1"/>
    <xf numFmtId="0" fontId="4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8"/>
  <sheetViews>
    <sheetView showGridLines="0" tabSelected="1" topLeftCell="C34" workbookViewId="0">
      <selection activeCell="L52" sqref="L52"/>
    </sheetView>
  </sheetViews>
  <sheetFormatPr defaultColWidth="9.109375" defaultRowHeight="13.2" x14ac:dyDescent="0.25"/>
  <cols>
    <col min="1" max="1" width="1.44140625" customWidth="1"/>
    <col min="2" max="2" width="49.88671875" style="11" customWidth="1"/>
    <col min="3" max="4" width="9.44140625" style="11" customWidth="1"/>
    <col min="5" max="5" width="18.5546875" style="11" customWidth="1"/>
    <col min="6" max="6" width="15.5546875" style="11" customWidth="1"/>
    <col min="7" max="7" width="17.88671875" style="11" customWidth="1"/>
    <col min="8" max="8" width="18" style="11" customWidth="1"/>
    <col min="9" max="9" width="15.6640625" style="11" customWidth="1"/>
    <col min="10" max="10" width="17" style="11" customWidth="1"/>
    <col min="11" max="11" width="17.44140625" style="11" customWidth="1"/>
    <col min="12" max="12" width="14.5546875" customWidth="1"/>
    <col min="13" max="13" width="17.21875" customWidth="1"/>
    <col min="14" max="14" width="18.88671875" customWidth="1"/>
    <col min="15" max="253" width="9.109375" customWidth="1"/>
  </cols>
  <sheetData>
    <row r="1" spans="1:13" ht="17.399999999999999" customHeight="1" x14ac:dyDescent="0.3">
      <c r="A1" s="7"/>
      <c r="B1" s="9"/>
      <c r="C1" s="8"/>
      <c r="D1" s="8"/>
      <c r="E1" s="8"/>
      <c r="F1" s="8"/>
      <c r="G1" s="8"/>
      <c r="I1" s="14"/>
      <c r="J1" s="14"/>
      <c r="L1" s="14"/>
      <c r="M1" s="14" t="s">
        <v>64</v>
      </c>
    </row>
    <row r="2" spans="1:13" ht="17.399999999999999" customHeight="1" x14ac:dyDescent="0.3">
      <c r="A2" s="7"/>
      <c r="B2" s="9"/>
      <c r="C2" s="8"/>
      <c r="D2" s="8"/>
      <c r="E2" s="8"/>
      <c r="F2" s="8"/>
      <c r="G2" s="8"/>
      <c r="H2" s="9"/>
      <c r="I2" s="9"/>
      <c r="K2" s="14"/>
      <c r="L2" s="14"/>
      <c r="M2" s="14" t="s">
        <v>63</v>
      </c>
    </row>
    <row r="3" spans="1:13" ht="12.75" customHeight="1" x14ac:dyDescent="0.3">
      <c r="A3" s="7"/>
      <c r="B3" s="9"/>
      <c r="C3" s="9"/>
      <c r="D3" s="9"/>
      <c r="E3" s="9"/>
      <c r="F3" s="9"/>
      <c r="G3" s="9"/>
      <c r="H3" s="9"/>
      <c r="I3" s="9"/>
      <c r="J3" s="9"/>
      <c r="K3" s="9"/>
      <c r="L3" s="1"/>
    </row>
    <row r="4" spans="1:13" ht="54.6" customHeight="1" x14ac:dyDescent="0.3">
      <c r="A4" s="30" t="s">
        <v>61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1"/>
    </row>
    <row r="6" spans="1:13" ht="27" customHeight="1" x14ac:dyDescent="0.3">
      <c r="A6" s="2"/>
      <c r="B6" s="2"/>
      <c r="C6" s="2"/>
      <c r="D6" s="2"/>
      <c r="E6" s="6"/>
      <c r="F6" s="6"/>
      <c r="G6" s="6"/>
      <c r="H6" s="2"/>
      <c r="I6" s="2"/>
      <c r="J6" s="2"/>
      <c r="L6" s="13"/>
      <c r="M6" s="13" t="s">
        <v>60</v>
      </c>
    </row>
    <row r="7" spans="1:13" ht="27.75" customHeight="1" x14ac:dyDescent="0.3">
      <c r="A7" s="5"/>
      <c r="B7" s="31" t="s">
        <v>59</v>
      </c>
      <c r="C7" s="31" t="s">
        <v>58</v>
      </c>
      <c r="D7" s="31" t="s">
        <v>57</v>
      </c>
      <c r="E7" s="33" t="s">
        <v>65</v>
      </c>
      <c r="F7" s="34"/>
      <c r="G7" s="35"/>
      <c r="H7" s="33" t="s">
        <v>68</v>
      </c>
      <c r="I7" s="34"/>
      <c r="J7" s="35"/>
      <c r="K7" s="33" t="s">
        <v>69</v>
      </c>
      <c r="L7" s="34"/>
      <c r="M7" s="35"/>
    </row>
    <row r="8" spans="1:13" ht="64.8" customHeight="1" x14ac:dyDescent="0.3">
      <c r="A8" s="5"/>
      <c r="B8" s="32"/>
      <c r="C8" s="32"/>
      <c r="D8" s="32"/>
      <c r="E8" s="15" t="s">
        <v>70</v>
      </c>
      <c r="F8" s="16" t="s">
        <v>66</v>
      </c>
      <c r="G8" s="16" t="s">
        <v>67</v>
      </c>
      <c r="H8" s="15" t="s">
        <v>70</v>
      </c>
      <c r="I8" s="16" t="s">
        <v>66</v>
      </c>
      <c r="J8" s="16" t="s">
        <v>67</v>
      </c>
      <c r="K8" s="15" t="s">
        <v>70</v>
      </c>
      <c r="L8" s="16" t="s">
        <v>66</v>
      </c>
      <c r="M8" s="16" t="s">
        <v>67</v>
      </c>
    </row>
    <row r="9" spans="1:13" ht="15" customHeight="1" x14ac:dyDescent="0.3">
      <c r="A9" s="5"/>
      <c r="B9" s="17">
        <v>1</v>
      </c>
      <c r="C9" s="18">
        <v>2</v>
      </c>
      <c r="D9" s="18">
        <v>3</v>
      </c>
      <c r="E9" s="19">
        <v>4</v>
      </c>
      <c r="F9" s="20">
        <v>5</v>
      </c>
      <c r="G9" s="20">
        <v>6</v>
      </c>
      <c r="H9" s="19">
        <v>7</v>
      </c>
      <c r="I9" s="20">
        <v>8</v>
      </c>
      <c r="J9" s="20">
        <v>9</v>
      </c>
      <c r="K9" s="19">
        <v>10</v>
      </c>
      <c r="L9" s="20">
        <v>11</v>
      </c>
      <c r="M9" s="20">
        <v>12</v>
      </c>
    </row>
    <row r="10" spans="1:13" ht="15.6" x14ac:dyDescent="0.3">
      <c r="A10" s="12"/>
      <c r="B10" s="21" t="s">
        <v>56</v>
      </c>
      <c r="C10" s="22">
        <v>1</v>
      </c>
      <c r="D10" s="22"/>
      <c r="E10" s="23">
        <v>382993553.56</v>
      </c>
      <c r="F10" s="23">
        <v>0</v>
      </c>
      <c r="G10" s="23">
        <f>E10+F10</f>
        <v>382993553.56</v>
      </c>
      <c r="H10" s="23">
        <v>421538688.30000001</v>
      </c>
      <c r="I10" s="23">
        <v>0</v>
      </c>
      <c r="J10" s="23">
        <f>H10+I10</f>
        <v>421538688.30000001</v>
      </c>
      <c r="K10" s="23">
        <v>464454046.16000003</v>
      </c>
      <c r="L10" s="23">
        <v>0</v>
      </c>
      <c r="M10" s="28">
        <f>K10+L10</f>
        <v>464454046.16000003</v>
      </c>
    </row>
    <row r="11" spans="1:13" ht="46.8" x14ac:dyDescent="0.3">
      <c r="A11" s="12"/>
      <c r="B11" s="21" t="s">
        <v>55</v>
      </c>
      <c r="C11" s="22">
        <v>1</v>
      </c>
      <c r="D11" s="22">
        <v>2</v>
      </c>
      <c r="E11" s="23">
        <v>5600000</v>
      </c>
      <c r="F11" s="23">
        <v>0</v>
      </c>
      <c r="G11" s="23">
        <f t="shared" ref="G11:G66" si="0">E11+F11</f>
        <v>5600000</v>
      </c>
      <c r="H11" s="23">
        <v>5600000</v>
      </c>
      <c r="I11" s="23">
        <v>0</v>
      </c>
      <c r="J11" s="23">
        <f t="shared" ref="J11:J66" si="1">H11+I11</f>
        <v>5600000</v>
      </c>
      <c r="K11" s="23">
        <v>5600000</v>
      </c>
      <c r="L11" s="23">
        <v>0</v>
      </c>
      <c r="M11" s="28">
        <f t="shared" ref="M11:M66" si="2">K11+L11</f>
        <v>5600000</v>
      </c>
    </row>
    <row r="12" spans="1:13" ht="62.4" x14ac:dyDescent="0.3">
      <c r="A12" s="12"/>
      <c r="B12" s="21" t="s">
        <v>54</v>
      </c>
      <c r="C12" s="22">
        <v>1</v>
      </c>
      <c r="D12" s="22">
        <v>3</v>
      </c>
      <c r="E12" s="23">
        <v>9638000</v>
      </c>
      <c r="F12" s="23">
        <v>0</v>
      </c>
      <c r="G12" s="23">
        <f t="shared" si="0"/>
        <v>9638000</v>
      </c>
      <c r="H12" s="23">
        <v>9959600</v>
      </c>
      <c r="I12" s="23">
        <v>0</v>
      </c>
      <c r="J12" s="23">
        <f t="shared" si="1"/>
        <v>9959600</v>
      </c>
      <c r="K12" s="23">
        <v>10111600</v>
      </c>
      <c r="L12" s="23">
        <v>0</v>
      </c>
      <c r="M12" s="28">
        <f t="shared" si="2"/>
        <v>10111600</v>
      </c>
    </row>
    <row r="13" spans="1:13" ht="62.4" x14ac:dyDescent="0.3">
      <c r="A13" s="12"/>
      <c r="B13" s="21" t="s">
        <v>53</v>
      </c>
      <c r="C13" s="22">
        <v>1</v>
      </c>
      <c r="D13" s="22">
        <v>4</v>
      </c>
      <c r="E13" s="23">
        <v>132500000</v>
      </c>
      <c r="F13" s="23">
        <v>0</v>
      </c>
      <c r="G13" s="23">
        <f t="shared" si="0"/>
        <v>132500000</v>
      </c>
      <c r="H13" s="23">
        <v>133000000</v>
      </c>
      <c r="I13" s="23">
        <v>0</v>
      </c>
      <c r="J13" s="23">
        <f t="shared" si="1"/>
        <v>133000000</v>
      </c>
      <c r="K13" s="23">
        <v>133000000</v>
      </c>
      <c r="L13" s="23">
        <v>0</v>
      </c>
      <c r="M13" s="28">
        <f t="shared" si="2"/>
        <v>133000000</v>
      </c>
    </row>
    <row r="14" spans="1:13" ht="15.6" x14ac:dyDescent="0.3">
      <c r="A14" s="12"/>
      <c r="B14" s="21" t="s">
        <v>52</v>
      </c>
      <c r="C14" s="22">
        <v>1</v>
      </c>
      <c r="D14" s="22">
        <v>5</v>
      </c>
      <c r="E14" s="23">
        <v>900</v>
      </c>
      <c r="F14" s="23">
        <v>0</v>
      </c>
      <c r="G14" s="23">
        <f t="shared" si="0"/>
        <v>900</v>
      </c>
      <c r="H14" s="23">
        <v>12600</v>
      </c>
      <c r="I14" s="23">
        <v>0</v>
      </c>
      <c r="J14" s="23">
        <f t="shared" si="1"/>
        <v>12600</v>
      </c>
      <c r="K14" s="23">
        <v>200</v>
      </c>
      <c r="L14" s="23">
        <v>0</v>
      </c>
      <c r="M14" s="28">
        <f t="shared" si="2"/>
        <v>200</v>
      </c>
    </row>
    <row r="15" spans="1:13" ht="46.8" x14ac:dyDescent="0.3">
      <c r="A15" s="12"/>
      <c r="B15" s="21" t="s">
        <v>51</v>
      </c>
      <c r="C15" s="22">
        <v>1</v>
      </c>
      <c r="D15" s="22">
        <v>6</v>
      </c>
      <c r="E15" s="23">
        <v>47573032.560000002</v>
      </c>
      <c r="F15" s="23">
        <v>0</v>
      </c>
      <c r="G15" s="23">
        <f t="shared" si="0"/>
        <v>47573032.560000002</v>
      </c>
      <c r="H15" s="23">
        <v>48051379.299999997</v>
      </c>
      <c r="I15" s="23">
        <v>0</v>
      </c>
      <c r="J15" s="23">
        <f t="shared" si="1"/>
        <v>48051379.299999997</v>
      </c>
      <c r="K15" s="23">
        <v>48051437.159999996</v>
      </c>
      <c r="L15" s="23">
        <v>0</v>
      </c>
      <c r="M15" s="28">
        <f t="shared" si="2"/>
        <v>48051437.159999996</v>
      </c>
    </row>
    <row r="16" spans="1:13" ht="15.6" x14ac:dyDescent="0.3">
      <c r="A16" s="12"/>
      <c r="B16" s="21" t="s">
        <v>50</v>
      </c>
      <c r="C16" s="22">
        <v>1</v>
      </c>
      <c r="D16" s="22">
        <v>11</v>
      </c>
      <c r="E16" s="23">
        <v>2000000</v>
      </c>
      <c r="F16" s="23">
        <v>0</v>
      </c>
      <c r="G16" s="23">
        <f t="shared" si="0"/>
        <v>2000000</v>
      </c>
      <c r="H16" s="23">
        <v>1000000</v>
      </c>
      <c r="I16" s="23">
        <v>0</v>
      </c>
      <c r="J16" s="23">
        <f t="shared" si="1"/>
        <v>1000000</v>
      </c>
      <c r="K16" s="23">
        <v>1000000</v>
      </c>
      <c r="L16" s="23">
        <v>0</v>
      </c>
      <c r="M16" s="28">
        <f t="shared" si="2"/>
        <v>1000000</v>
      </c>
    </row>
    <row r="17" spans="1:13" ht="15.6" x14ac:dyDescent="0.3">
      <c r="A17" s="12"/>
      <c r="B17" s="21" t="s">
        <v>49</v>
      </c>
      <c r="C17" s="22">
        <v>1</v>
      </c>
      <c r="D17" s="22">
        <v>13</v>
      </c>
      <c r="E17" s="23">
        <v>185681621</v>
      </c>
      <c r="F17" s="23">
        <v>0</v>
      </c>
      <c r="G17" s="23">
        <f t="shared" si="0"/>
        <v>185681621</v>
      </c>
      <c r="H17" s="23">
        <v>223915109</v>
      </c>
      <c r="I17" s="23">
        <v>0</v>
      </c>
      <c r="J17" s="23">
        <f t="shared" si="1"/>
        <v>223915109</v>
      </c>
      <c r="K17" s="23">
        <v>266690809</v>
      </c>
      <c r="L17" s="23">
        <v>0</v>
      </c>
      <c r="M17" s="28">
        <f t="shared" si="2"/>
        <v>266690809</v>
      </c>
    </row>
    <row r="18" spans="1:13" ht="15.6" x14ac:dyDescent="0.3">
      <c r="A18" s="12"/>
      <c r="B18" s="21" t="s">
        <v>48</v>
      </c>
      <c r="C18" s="22">
        <v>2</v>
      </c>
      <c r="D18" s="22"/>
      <c r="E18" s="23">
        <v>8752300</v>
      </c>
      <c r="F18" s="23">
        <v>0</v>
      </c>
      <c r="G18" s="23">
        <f t="shared" si="0"/>
        <v>8752300</v>
      </c>
      <c r="H18" s="23">
        <v>5601600</v>
      </c>
      <c r="I18" s="23">
        <v>0</v>
      </c>
      <c r="J18" s="23">
        <f t="shared" si="1"/>
        <v>5601600</v>
      </c>
      <c r="K18" s="23">
        <v>5805900</v>
      </c>
      <c r="L18" s="23">
        <v>0</v>
      </c>
      <c r="M18" s="28">
        <f t="shared" si="2"/>
        <v>5805900</v>
      </c>
    </row>
    <row r="19" spans="1:13" ht="15.6" x14ac:dyDescent="0.3">
      <c r="A19" s="12"/>
      <c r="B19" s="21" t="s">
        <v>47</v>
      </c>
      <c r="C19" s="22">
        <v>2</v>
      </c>
      <c r="D19" s="22">
        <v>3</v>
      </c>
      <c r="E19" s="23">
        <v>8752300</v>
      </c>
      <c r="F19" s="23">
        <v>0</v>
      </c>
      <c r="G19" s="23">
        <f t="shared" si="0"/>
        <v>8752300</v>
      </c>
      <c r="H19" s="23">
        <v>5601600</v>
      </c>
      <c r="I19" s="23">
        <v>0</v>
      </c>
      <c r="J19" s="23">
        <f t="shared" si="1"/>
        <v>5601600</v>
      </c>
      <c r="K19" s="23">
        <v>5805900</v>
      </c>
      <c r="L19" s="23">
        <v>0</v>
      </c>
      <c r="M19" s="28">
        <f t="shared" si="2"/>
        <v>5805900</v>
      </c>
    </row>
    <row r="20" spans="1:13" ht="31.2" x14ac:dyDescent="0.3">
      <c r="A20" s="12"/>
      <c r="B20" s="21" t="s">
        <v>46</v>
      </c>
      <c r="C20" s="22">
        <v>3</v>
      </c>
      <c r="D20" s="22"/>
      <c r="E20" s="23">
        <v>9297171.4299999997</v>
      </c>
      <c r="F20" s="23">
        <v>0</v>
      </c>
      <c r="G20" s="23">
        <f t="shared" si="0"/>
        <v>9297171.4299999997</v>
      </c>
      <c r="H20" s="23">
        <v>8397942.8599999994</v>
      </c>
      <c r="I20" s="23">
        <v>0</v>
      </c>
      <c r="J20" s="23">
        <f t="shared" si="1"/>
        <v>8397942.8599999994</v>
      </c>
      <c r="K20" s="23">
        <v>8572471.4299999997</v>
      </c>
      <c r="L20" s="23">
        <v>0</v>
      </c>
      <c r="M20" s="28">
        <f t="shared" si="2"/>
        <v>8572471.4299999997</v>
      </c>
    </row>
    <row r="21" spans="1:13" ht="15.6" x14ac:dyDescent="0.3">
      <c r="A21" s="12"/>
      <c r="B21" s="21" t="s">
        <v>45</v>
      </c>
      <c r="C21" s="22">
        <v>3</v>
      </c>
      <c r="D21" s="22">
        <v>4</v>
      </c>
      <c r="E21" s="23">
        <v>5651800</v>
      </c>
      <c r="F21" s="23">
        <v>0</v>
      </c>
      <c r="G21" s="23">
        <f t="shared" si="0"/>
        <v>5651800</v>
      </c>
      <c r="H21" s="23">
        <v>5880800</v>
      </c>
      <c r="I21" s="23">
        <v>0</v>
      </c>
      <c r="J21" s="23">
        <f t="shared" si="1"/>
        <v>5880800</v>
      </c>
      <c r="K21" s="23">
        <v>6055900</v>
      </c>
      <c r="L21" s="23">
        <v>0</v>
      </c>
      <c r="M21" s="28">
        <f t="shared" si="2"/>
        <v>6055900</v>
      </c>
    </row>
    <row r="22" spans="1:13" ht="46.8" x14ac:dyDescent="0.3">
      <c r="A22" s="12"/>
      <c r="B22" s="21" t="s">
        <v>44</v>
      </c>
      <c r="C22" s="22">
        <v>3</v>
      </c>
      <c r="D22" s="22">
        <v>10</v>
      </c>
      <c r="E22" s="23">
        <v>2176800</v>
      </c>
      <c r="F22" s="23">
        <v>0</v>
      </c>
      <c r="G22" s="23">
        <f t="shared" si="0"/>
        <v>2176800</v>
      </c>
      <c r="H22" s="23">
        <v>1050000</v>
      </c>
      <c r="I22" s="23">
        <v>0</v>
      </c>
      <c r="J22" s="23">
        <f t="shared" si="1"/>
        <v>1050000</v>
      </c>
      <c r="K22" s="23">
        <v>1050000</v>
      </c>
      <c r="L22" s="23">
        <v>0</v>
      </c>
      <c r="M22" s="28">
        <f t="shared" si="2"/>
        <v>1050000</v>
      </c>
    </row>
    <row r="23" spans="1:13" ht="46.8" x14ac:dyDescent="0.3">
      <c r="A23" s="12"/>
      <c r="B23" s="21" t="s">
        <v>43</v>
      </c>
      <c r="C23" s="22">
        <v>3</v>
      </c>
      <c r="D23" s="22">
        <v>14</v>
      </c>
      <c r="E23" s="23">
        <v>1468571.43</v>
      </c>
      <c r="F23" s="23">
        <v>0</v>
      </c>
      <c r="G23" s="23">
        <f t="shared" si="0"/>
        <v>1468571.43</v>
      </c>
      <c r="H23" s="23">
        <v>1467142.86</v>
      </c>
      <c r="I23" s="23">
        <v>0</v>
      </c>
      <c r="J23" s="23">
        <f t="shared" si="1"/>
        <v>1467142.86</v>
      </c>
      <c r="K23" s="23">
        <v>1466571.43</v>
      </c>
      <c r="L23" s="23">
        <v>0</v>
      </c>
      <c r="M23" s="28">
        <f t="shared" si="2"/>
        <v>1466571.43</v>
      </c>
    </row>
    <row r="24" spans="1:13" ht="15.6" x14ac:dyDescent="0.3">
      <c r="A24" s="12"/>
      <c r="B24" s="21" t="s">
        <v>42</v>
      </c>
      <c r="C24" s="22">
        <v>4</v>
      </c>
      <c r="D24" s="22"/>
      <c r="E24" s="23">
        <v>298680142.12</v>
      </c>
      <c r="F24" s="23">
        <f>F25+F26+F27+F28+F29+F30+F31</f>
        <v>122233621.05</v>
      </c>
      <c r="G24" s="23">
        <f t="shared" si="0"/>
        <v>420913763.17000002</v>
      </c>
      <c r="H24" s="23">
        <v>262683542.12</v>
      </c>
      <c r="I24" s="23">
        <f>I26+I29</f>
        <v>193318384.21000001</v>
      </c>
      <c r="J24" s="23">
        <f t="shared" si="1"/>
        <v>456001926.33000004</v>
      </c>
      <c r="K24" s="23">
        <v>262498242.12</v>
      </c>
      <c r="L24" s="23">
        <f>L26</f>
        <v>-631300</v>
      </c>
      <c r="M24" s="28">
        <f t="shared" si="2"/>
        <v>261866942.12</v>
      </c>
    </row>
    <row r="25" spans="1:13" ht="15.6" x14ac:dyDescent="0.3">
      <c r="A25" s="12"/>
      <c r="B25" s="21" t="s">
        <v>41</v>
      </c>
      <c r="C25" s="22">
        <v>4</v>
      </c>
      <c r="D25" s="22">
        <v>1</v>
      </c>
      <c r="E25" s="23">
        <v>8468360</v>
      </c>
      <c r="F25" s="23">
        <v>0</v>
      </c>
      <c r="G25" s="23">
        <f t="shared" si="0"/>
        <v>8468360</v>
      </c>
      <c r="H25" s="23">
        <v>8438360</v>
      </c>
      <c r="I25" s="23">
        <v>0</v>
      </c>
      <c r="J25" s="23">
        <f t="shared" si="1"/>
        <v>8438360</v>
      </c>
      <c r="K25" s="23">
        <v>8438360</v>
      </c>
      <c r="L25" s="23">
        <v>0</v>
      </c>
      <c r="M25" s="28">
        <f t="shared" si="2"/>
        <v>8438360</v>
      </c>
    </row>
    <row r="26" spans="1:13" ht="15.6" x14ac:dyDescent="0.3">
      <c r="A26" s="12"/>
      <c r="B26" s="21" t="s">
        <v>40</v>
      </c>
      <c r="C26" s="22">
        <v>4</v>
      </c>
      <c r="D26" s="22">
        <v>5</v>
      </c>
      <c r="E26" s="23">
        <v>56660800</v>
      </c>
      <c r="F26" s="23">
        <v>-548000</v>
      </c>
      <c r="G26" s="23">
        <f t="shared" si="0"/>
        <v>56112800</v>
      </c>
      <c r="H26" s="23">
        <v>27354400</v>
      </c>
      <c r="I26" s="23">
        <v>-449300</v>
      </c>
      <c r="J26" s="23">
        <f t="shared" si="1"/>
        <v>26905100</v>
      </c>
      <c r="K26" s="23">
        <v>53264800</v>
      </c>
      <c r="L26" s="23">
        <v>-631300</v>
      </c>
      <c r="M26" s="28">
        <f t="shared" si="2"/>
        <v>52633500</v>
      </c>
    </row>
    <row r="27" spans="1:13" ht="15.6" x14ac:dyDescent="0.3">
      <c r="A27" s="12"/>
      <c r="B27" s="21" t="s">
        <v>39</v>
      </c>
      <c r="C27" s="22">
        <v>4</v>
      </c>
      <c r="D27" s="22">
        <v>7</v>
      </c>
      <c r="E27" s="23">
        <v>22200000</v>
      </c>
      <c r="F27" s="23">
        <v>0</v>
      </c>
      <c r="G27" s="23">
        <f t="shared" si="0"/>
        <v>22200000</v>
      </c>
      <c r="H27" s="23">
        <v>22000000</v>
      </c>
      <c r="I27" s="23">
        <v>0</v>
      </c>
      <c r="J27" s="23">
        <f t="shared" si="1"/>
        <v>22000000</v>
      </c>
      <c r="K27" s="23">
        <v>22000000</v>
      </c>
      <c r="L27" s="23">
        <v>0</v>
      </c>
      <c r="M27" s="28">
        <f t="shared" si="2"/>
        <v>22000000</v>
      </c>
    </row>
    <row r="28" spans="1:13" ht="15.6" x14ac:dyDescent="0.3">
      <c r="A28" s="12"/>
      <c r="B28" s="21" t="s">
        <v>38</v>
      </c>
      <c r="C28" s="22">
        <v>4</v>
      </c>
      <c r="D28" s="22">
        <v>8</v>
      </c>
      <c r="E28" s="23">
        <v>21400000</v>
      </c>
      <c r="F28" s="23">
        <v>0</v>
      </c>
      <c r="G28" s="23">
        <f t="shared" si="0"/>
        <v>21400000</v>
      </c>
      <c r="H28" s="23">
        <v>21400000</v>
      </c>
      <c r="I28" s="23">
        <v>0</v>
      </c>
      <c r="J28" s="23">
        <f t="shared" si="1"/>
        <v>21400000</v>
      </c>
      <c r="K28" s="23">
        <v>21400000</v>
      </c>
      <c r="L28" s="23">
        <v>0</v>
      </c>
      <c r="M28" s="28">
        <f t="shared" si="2"/>
        <v>21400000</v>
      </c>
    </row>
    <row r="29" spans="1:13" ht="15.6" x14ac:dyDescent="0.3">
      <c r="A29" s="12"/>
      <c r="B29" s="21" t="s">
        <v>37</v>
      </c>
      <c r="C29" s="22">
        <v>4</v>
      </c>
      <c r="D29" s="22">
        <v>9</v>
      </c>
      <c r="E29" s="23">
        <v>166300000</v>
      </c>
      <c r="F29" s="23">
        <v>122781621.05</v>
      </c>
      <c r="G29" s="23">
        <f t="shared" si="0"/>
        <v>289081621.05000001</v>
      </c>
      <c r="H29" s="23">
        <v>163000000</v>
      </c>
      <c r="I29" s="23">
        <v>193767684.21000001</v>
      </c>
      <c r="J29" s="23">
        <f t="shared" si="1"/>
        <v>356767684.21000004</v>
      </c>
      <c r="K29" s="23">
        <v>138000000</v>
      </c>
      <c r="L29" s="23">
        <v>0</v>
      </c>
      <c r="M29" s="28">
        <f t="shared" si="2"/>
        <v>138000000</v>
      </c>
    </row>
    <row r="30" spans="1:13" ht="15.6" x14ac:dyDescent="0.3">
      <c r="A30" s="12"/>
      <c r="B30" s="21" t="s">
        <v>36</v>
      </c>
      <c r="C30" s="22">
        <v>4</v>
      </c>
      <c r="D30" s="22">
        <v>10</v>
      </c>
      <c r="E30" s="23">
        <v>11953300</v>
      </c>
      <c r="F30" s="23">
        <v>0</v>
      </c>
      <c r="G30" s="23">
        <f t="shared" si="0"/>
        <v>11953300</v>
      </c>
      <c r="H30" s="23">
        <v>9738300</v>
      </c>
      <c r="I30" s="23">
        <v>0</v>
      </c>
      <c r="J30" s="23">
        <f t="shared" si="1"/>
        <v>9738300</v>
      </c>
      <c r="K30" s="23">
        <v>8738300</v>
      </c>
      <c r="L30" s="23">
        <v>0</v>
      </c>
      <c r="M30" s="28">
        <f t="shared" si="2"/>
        <v>8738300</v>
      </c>
    </row>
    <row r="31" spans="1:13" ht="31.2" x14ac:dyDescent="0.3">
      <c r="A31" s="12"/>
      <c r="B31" s="21" t="s">
        <v>35</v>
      </c>
      <c r="C31" s="22">
        <v>4</v>
      </c>
      <c r="D31" s="22">
        <v>12</v>
      </c>
      <c r="E31" s="23">
        <v>11697682.119999999</v>
      </c>
      <c r="F31" s="23">
        <v>0</v>
      </c>
      <c r="G31" s="23">
        <f t="shared" si="0"/>
        <v>11697682.119999999</v>
      </c>
      <c r="H31" s="23">
        <v>10752482.119999999</v>
      </c>
      <c r="I31" s="23">
        <v>0</v>
      </c>
      <c r="J31" s="23">
        <f t="shared" si="1"/>
        <v>10752482.119999999</v>
      </c>
      <c r="K31" s="23">
        <v>10656782.119999999</v>
      </c>
      <c r="L31" s="23">
        <v>0</v>
      </c>
      <c r="M31" s="28">
        <f t="shared" si="2"/>
        <v>10656782.119999999</v>
      </c>
    </row>
    <row r="32" spans="1:13" ht="15.6" x14ac:dyDescent="0.3">
      <c r="A32" s="12"/>
      <c r="B32" s="21" t="s">
        <v>34</v>
      </c>
      <c r="C32" s="22">
        <v>5</v>
      </c>
      <c r="D32" s="22"/>
      <c r="E32" s="23">
        <v>294916125.18000001</v>
      </c>
      <c r="F32" s="23">
        <f>F33+F34+F35+F36</f>
        <v>4713764.71</v>
      </c>
      <c r="G32" s="23">
        <f t="shared" si="0"/>
        <v>299629889.88999999</v>
      </c>
      <c r="H32" s="23">
        <v>286634171.54000002</v>
      </c>
      <c r="I32" s="23">
        <f>I33+I35</f>
        <v>-5362013.05</v>
      </c>
      <c r="J32" s="23">
        <f t="shared" si="1"/>
        <v>281272158.49000001</v>
      </c>
      <c r="K32" s="23">
        <v>287400146.37</v>
      </c>
      <c r="L32" s="23">
        <f>L33</f>
        <v>-919393.55</v>
      </c>
      <c r="M32" s="28">
        <f t="shared" si="2"/>
        <v>286480752.81999999</v>
      </c>
    </row>
    <row r="33" spans="1:13" ht="15.6" x14ac:dyDescent="0.3">
      <c r="A33" s="12"/>
      <c r="B33" s="21" t="s">
        <v>33</v>
      </c>
      <c r="C33" s="22">
        <v>5</v>
      </c>
      <c r="D33" s="22">
        <v>1</v>
      </c>
      <c r="E33" s="23">
        <v>1940000</v>
      </c>
      <c r="F33" s="23">
        <v>0</v>
      </c>
      <c r="G33" s="23">
        <f t="shared" si="0"/>
        <v>1940000</v>
      </c>
      <c r="H33" s="23">
        <v>77409677.420000002</v>
      </c>
      <c r="I33" s="23">
        <v>-10607777.76</v>
      </c>
      <c r="J33" s="23">
        <f t="shared" si="1"/>
        <v>66801899.660000004</v>
      </c>
      <c r="K33" s="23">
        <v>75089569.890000001</v>
      </c>
      <c r="L33" s="23">
        <v>-919393.55</v>
      </c>
      <c r="M33" s="28">
        <f t="shared" si="2"/>
        <v>74170176.340000004</v>
      </c>
    </row>
    <row r="34" spans="1:13" ht="15.6" x14ac:dyDescent="0.3">
      <c r="A34" s="12"/>
      <c r="B34" s="21" t="s">
        <v>32</v>
      </c>
      <c r="C34" s="22">
        <v>5</v>
      </c>
      <c r="D34" s="22">
        <v>2</v>
      </c>
      <c r="E34" s="23">
        <v>96192384</v>
      </c>
      <c r="F34" s="23">
        <v>0</v>
      </c>
      <c r="G34" s="23">
        <f t="shared" si="0"/>
        <v>96192384</v>
      </c>
      <c r="H34" s="23">
        <v>47510752.939999998</v>
      </c>
      <c r="I34" s="23">
        <v>0</v>
      </c>
      <c r="J34" s="23">
        <f t="shared" si="1"/>
        <v>47510752.939999998</v>
      </c>
      <c r="K34" s="23">
        <v>45049188.240000002</v>
      </c>
      <c r="L34" s="23">
        <v>0</v>
      </c>
      <c r="M34" s="28">
        <f t="shared" si="2"/>
        <v>45049188.240000002</v>
      </c>
    </row>
    <row r="35" spans="1:13" ht="15.6" x14ac:dyDescent="0.3">
      <c r="A35" s="12"/>
      <c r="B35" s="21" t="s">
        <v>31</v>
      </c>
      <c r="C35" s="22">
        <v>5</v>
      </c>
      <c r="D35" s="22">
        <v>3</v>
      </c>
      <c r="E35" s="23">
        <v>151874941.18000001</v>
      </c>
      <c r="F35" s="23">
        <v>4713764.71</v>
      </c>
      <c r="G35" s="23">
        <f t="shared" si="0"/>
        <v>156588705.89000002</v>
      </c>
      <c r="H35" s="23">
        <v>116704941.18000001</v>
      </c>
      <c r="I35" s="23">
        <v>5245764.71</v>
      </c>
      <c r="J35" s="23">
        <f t="shared" si="1"/>
        <v>121950705.89</v>
      </c>
      <c r="K35" s="23">
        <v>122252588.23999999</v>
      </c>
      <c r="L35" s="23">
        <v>0</v>
      </c>
      <c r="M35" s="28">
        <f t="shared" si="2"/>
        <v>122252588.23999999</v>
      </c>
    </row>
    <row r="36" spans="1:13" ht="31.2" x14ac:dyDescent="0.3">
      <c r="A36" s="12"/>
      <c r="B36" s="21" t="s">
        <v>30</v>
      </c>
      <c r="C36" s="22">
        <v>5</v>
      </c>
      <c r="D36" s="22">
        <v>5</v>
      </c>
      <c r="E36" s="23">
        <v>44908800</v>
      </c>
      <c r="F36" s="23">
        <v>0</v>
      </c>
      <c r="G36" s="23">
        <f t="shared" si="0"/>
        <v>44908800</v>
      </c>
      <c r="H36" s="23">
        <v>45008800</v>
      </c>
      <c r="I36" s="23">
        <v>0</v>
      </c>
      <c r="J36" s="23">
        <f t="shared" si="1"/>
        <v>45008800</v>
      </c>
      <c r="K36" s="23">
        <v>45008800</v>
      </c>
      <c r="L36" s="23">
        <v>0</v>
      </c>
      <c r="M36" s="28">
        <f t="shared" si="2"/>
        <v>45008800</v>
      </c>
    </row>
    <row r="37" spans="1:13" ht="15.6" x14ac:dyDescent="0.3">
      <c r="A37" s="12"/>
      <c r="B37" s="21" t="s">
        <v>29</v>
      </c>
      <c r="C37" s="22">
        <v>6</v>
      </c>
      <c r="D37" s="22"/>
      <c r="E37" s="23">
        <v>1213100</v>
      </c>
      <c r="F37" s="23">
        <v>0</v>
      </c>
      <c r="G37" s="23">
        <f t="shared" si="0"/>
        <v>1213100</v>
      </c>
      <c r="H37" s="23">
        <v>1223200</v>
      </c>
      <c r="I37" s="23">
        <v>0</v>
      </c>
      <c r="J37" s="23">
        <f t="shared" si="1"/>
        <v>1223200</v>
      </c>
      <c r="K37" s="23">
        <v>1209800</v>
      </c>
      <c r="L37" s="23">
        <v>0</v>
      </c>
      <c r="M37" s="28">
        <f t="shared" si="2"/>
        <v>1209800</v>
      </c>
    </row>
    <row r="38" spans="1:13" ht="31.2" x14ac:dyDescent="0.3">
      <c r="A38" s="12"/>
      <c r="B38" s="21" t="s">
        <v>28</v>
      </c>
      <c r="C38" s="22">
        <v>6</v>
      </c>
      <c r="D38" s="22">
        <v>3</v>
      </c>
      <c r="E38" s="23">
        <v>1110000</v>
      </c>
      <c r="F38" s="23">
        <v>0</v>
      </c>
      <c r="G38" s="23">
        <f t="shared" si="0"/>
        <v>1110000</v>
      </c>
      <c r="H38" s="23">
        <v>1110000</v>
      </c>
      <c r="I38" s="23">
        <v>0</v>
      </c>
      <c r="J38" s="23">
        <f t="shared" si="1"/>
        <v>1110000</v>
      </c>
      <c r="K38" s="23">
        <v>1110000</v>
      </c>
      <c r="L38" s="23">
        <v>0</v>
      </c>
      <c r="M38" s="28">
        <f t="shared" si="2"/>
        <v>1110000</v>
      </c>
    </row>
    <row r="39" spans="1:13" ht="31.2" x14ac:dyDescent="0.3">
      <c r="A39" s="12"/>
      <c r="B39" s="21" t="s">
        <v>27</v>
      </c>
      <c r="C39" s="22">
        <v>6</v>
      </c>
      <c r="D39" s="22">
        <v>5</v>
      </c>
      <c r="E39" s="23">
        <v>103100</v>
      </c>
      <c r="F39" s="23">
        <v>0</v>
      </c>
      <c r="G39" s="23">
        <f t="shared" si="0"/>
        <v>103100</v>
      </c>
      <c r="H39" s="23">
        <v>113200</v>
      </c>
      <c r="I39" s="23">
        <v>0</v>
      </c>
      <c r="J39" s="23">
        <f t="shared" si="1"/>
        <v>113200</v>
      </c>
      <c r="K39" s="23">
        <v>99800</v>
      </c>
      <c r="L39" s="23">
        <v>0</v>
      </c>
      <c r="M39" s="28">
        <f t="shared" si="2"/>
        <v>99800</v>
      </c>
    </row>
    <row r="40" spans="1:13" ht="15.6" x14ac:dyDescent="0.3">
      <c r="A40" s="12"/>
      <c r="B40" s="21" t="s">
        <v>26</v>
      </c>
      <c r="C40" s="22">
        <v>7</v>
      </c>
      <c r="D40" s="22"/>
      <c r="E40" s="23">
        <v>2107360250.51</v>
      </c>
      <c r="F40" s="23">
        <f>F42</f>
        <v>2390808.08</v>
      </c>
      <c r="G40" s="23">
        <f t="shared" si="0"/>
        <v>2109751058.5899999</v>
      </c>
      <c r="H40" s="23">
        <v>2090964831</v>
      </c>
      <c r="I40" s="23">
        <f>I42</f>
        <v>2356868.69</v>
      </c>
      <c r="J40" s="23">
        <f t="shared" si="1"/>
        <v>2093321699.6900001</v>
      </c>
      <c r="K40" s="23">
        <v>2078099231</v>
      </c>
      <c r="L40" s="23">
        <f>L42</f>
        <v>2356868.69</v>
      </c>
      <c r="M40" s="28">
        <f t="shared" si="2"/>
        <v>2080456099.6900001</v>
      </c>
    </row>
    <row r="41" spans="1:13" ht="15.6" x14ac:dyDescent="0.3">
      <c r="A41" s="12"/>
      <c r="B41" s="21" t="s">
        <v>25</v>
      </c>
      <c r="C41" s="22">
        <v>7</v>
      </c>
      <c r="D41" s="22">
        <v>1</v>
      </c>
      <c r="E41" s="23">
        <v>419942434.60000002</v>
      </c>
      <c r="F41" s="23">
        <v>0</v>
      </c>
      <c r="G41" s="23">
        <f t="shared" si="0"/>
        <v>419942434.60000002</v>
      </c>
      <c r="H41" s="23">
        <v>418168503.64999998</v>
      </c>
      <c r="I41" s="23">
        <v>0</v>
      </c>
      <c r="J41" s="23">
        <f t="shared" si="1"/>
        <v>418168503.64999998</v>
      </c>
      <c r="K41" s="23">
        <v>418105133.64999998</v>
      </c>
      <c r="L41" s="23">
        <v>0</v>
      </c>
      <c r="M41" s="28">
        <f t="shared" si="2"/>
        <v>418105133.64999998</v>
      </c>
    </row>
    <row r="42" spans="1:13" ht="15.6" x14ac:dyDescent="0.3">
      <c r="A42" s="12"/>
      <c r="B42" s="21" t="s">
        <v>24</v>
      </c>
      <c r="C42" s="22">
        <v>7</v>
      </c>
      <c r="D42" s="22">
        <v>2</v>
      </c>
      <c r="E42" s="23">
        <v>1370825539.4000001</v>
      </c>
      <c r="F42" s="23">
        <v>2390808.08</v>
      </c>
      <c r="G42" s="23">
        <f t="shared" si="0"/>
        <v>1373216347.48</v>
      </c>
      <c r="H42" s="23">
        <v>1356604270.3499999</v>
      </c>
      <c r="I42" s="23">
        <v>2356868.69</v>
      </c>
      <c r="J42" s="23">
        <f t="shared" si="1"/>
        <v>1358961139.04</v>
      </c>
      <c r="K42" s="23">
        <v>1343802040.3499999</v>
      </c>
      <c r="L42" s="23">
        <v>2356868.69</v>
      </c>
      <c r="M42" s="28">
        <f t="shared" si="2"/>
        <v>1346158909.04</v>
      </c>
    </row>
    <row r="43" spans="1:13" ht="15.6" x14ac:dyDescent="0.3">
      <c r="A43" s="12"/>
      <c r="B43" s="21" t="s">
        <v>23</v>
      </c>
      <c r="C43" s="22">
        <v>7</v>
      </c>
      <c r="D43" s="22">
        <v>3</v>
      </c>
      <c r="E43" s="23">
        <v>150186331.50999999</v>
      </c>
      <c r="F43" s="23">
        <v>0</v>
      </c>
      <c r="G43" s="23">
        <f t="shared" si="0"/>
        <v>150186331.50999999</v>
      </c>
      <c r="H43" s="23">
        <v>148816600</v>
      </c>
      <c r="I43" s="23">
        <v>0</v>
      </c>
      <c r="J43" s="23">
        <f t="shared" si="1"/>
        <v>148816600</v>
      </c>
      <c r="K43" s="23">
        <v>148816600</v>
      </c>
      <c r="L43" s="23">
        <v>0</v>
      </c>
      <c r="M43" s="28">
        <f t="shared" si="2"/>
        <v>148816600</v>
      </c>
    </row>
    <row r="44" spans="1:13" ht="15.6" x14ac:dyDescent="0.3">
      <c r="A44" s="12"/>
      <c r="B44" s="21" t="s">
        <v>22</v>
      </c>
      <c r="C44" s="22">
        <v>7</v>
      </c>
      <c r="D44" s="22">
        <v>7</v>
      </c>
      <c r="E44" s="23">
        <v>40683540</v>
      </c>
      <c r="F44" s="23">
        <v>0</v>
      </c>
      <c r="G44" s="23">
        <f t="shared" si="0"/>
        <v>40683540</v>
      </c>
      <c r="H44" s="23">
        <v>41562040</v>
      </c>
      <c r="I44" s="23">
        <v>0</v>
      </c>
      <c r="J44" s="23">
        <f t="shared" si="1"/>
        <v>41562040</v>
      </c>
      <c r="K44" s="23">
        <v>41562040</v>
      </c>
      <c r="L44" s="23">
        <v>0</v>
      </c>
      <c r="M44" s="28">
        <f t="shared" si="2"/>
        <v>41562040</v>
      </c>
    </row>
    <row r="45" spans="1:13" ht="15.6" x14ac:dyDescent="0.3">
      <c r="A45" s="12"/>
      <c r="B45" s="21" t="s">
        <v>21</v>
      </c>
      <c r="C45" s="22">
        <v>7</v>
      </c>
      <c r="D45" s="22">
        <v>9</v>
      </c>
      <c r="E45" s="23">
        <v>125722405</v>
      </c>
      <c r="F45" s="23">
        <v>0</v>
      </c>
      <c r="G45" s="23">
        <f t="shared" si="0"/>
        <v>125722405</v>
      </c>
      <c r="H45" s="23">
        <v>125813417</v>
      </c>
      <c r="I45" s="23">
        <v>0</v>
      </c>
      <c r="J45" s="23">
        <f t="shared" si="1"/>
        <v>125813417</v>
      </c>
      <c r="K45" s="23">
        <v>125813417</v>
      </c>
      <c r="L45" s="23">
        <v>0</v>
      </c>
      <c r="M45" s="28">
        <f t="shared" si="2"/>
        <v>125813417</v>
      </c>
    </row>
    <row r="46" spans="1:13" s="11" customFormat="1" ht="15.6" x14ac:dyDescent="0.3">
      <c r="A46" s="12"/>
      <c r="B46" s="21" t="s">
        <v>20</v>
      </c>
      <c r="C46" s="22">
        <v>8</v>
      </c>
      <c r="D46" s="22"/>
      <c r="E46" s="23">
        <v>188049623.53</v>
      </c>
      <c r="F46" s="23">
        <f>F47</f>
        <v>9846105.2599999998</v>
      </c>
      <c r="G46" s="23">
        <f t="shared" si="0"/>
        <v>197895728.78999999</v>
      </c>
      <c r="H46" s="23">
        <v>185622905.88999999</v>
      </c>
      <c r="I46" s="23">
        <v>0</v>
      </c>
      <c r="J46" s="23">
        <f t="shared" si="1"/>
        <v>185622905.88999999</v>
      </c>
      <c r="K46" s="23">
        <v>181249247.06</v>
      </c>
      <c r="L46" s="23">
        <f>L47</f>
        <v>168235.29</v>
      </c>
      <c r="M46" s="28">
        <f t="shared" si="2"/>
        <v>181417482.34999999</v>
      </c>
    </row>
    <row r="47" spans="1:13" s="11" customFormat="1" ht="15.6" x14ac:dyDescent="0.3">
      <c r="A47" s="12"/>
      <c r="B47" s="21" t="s">
        <v>19</v>
      </c>
      <c r="C47" s="22">
        <v>8</v>
      </c>
      <c r="D47" s="22">
        <v>1</v>
      </c>
      <c r="E47" s="23">
        <v>178524423.53</v>
      </c>
      <c r="F47" s="23">
        <v>9846105.2599999998</v>
      </c>
      <c r="G47" s="23">
        <f t="shared" si="0"/>
        <v>188370528.78999999</v>
      </c>
      <c r="H47" s="23">
        <v>176051305.88999999</v>
      </c>
      <c r="I47" s="23">
        <v>0</v>
      </c>
      <c r="J47" s="23">
        <f t="shared" si="1"/>
        <v>176051305.88999999</v>
      </c>
      <c r="K47" s="23">
        <v>171647247.06</v>
      </c>
      <c r="L47" s="23">
        <v>168235.29</v>
      </c>
      <c r="M47" s="28">
        <f t="shared" si="2"/>
        <v>171815482.34999999</v>
      </c>
    </row>
    <row r="48" spans="1:13" s="11" customFormat="1" ht="31.2" x14ac:dyDescent="0.3">
      <c r="A48" s="12"/>
      <c r="B48" s="21" t="s">
        <v>18</v>
      </c>
      <c r="C48" s="22">
        <v>8</v>
      </c>
      <c r="D48" s="22">
        <v>4</v>
      </c>
      <c r="E48" s="23">
        <v>9525200</v>
      </c>
      <c r="F48" s="23">
        <v>0</v>
      </c>
      <c r="G48" s="23">
        <f t="shared" si="0"/>
        <v>9525200</v>
      </c>
      <c r="H48" s="23">
        <v>9571600</v>
      </c>
      <c r="I48" s="23">
        <v>0</v>
      </c>
      <c r="J48" s="23">
        <f t="shared" si="1"/>
        <v>9571600</v>
      </c>
      <c r="K48" s="23">
        <v>9602000</v>
      </c>
      <c r="L48" s="23">
        <v>0</v>
      </c>
      <c r="M48" s="28">
        <f t="shared" si="2"/>
        <v>9602000</v>
      </c>
    </row>
    <row r="49" spans="1:13" s="11" customFormat="1" ht="15.6" x14ac:dyDescent="0.3">
      <c r="A49" s="12"/>
      <c r="B49" s="21" t="s">
        <v>17</v>
      </c>
      <c r="C49" s="22">
        <v>9</v>
      </c>
      <c r="D49" s="22"/>
      <c r="E49" s="23">
        <v>1555200</v>
      </c>
      <c r="F49" s="23">
        <v>0</v>
      </c>
      <c r="G49" s="23">
        <f t="shared" si="0"/>
        <v>1555200</v>
      </c>
      <c r="H49" s="23">
        <v>1355200</v>
      </c>
      <c r="I49" s="23">
        <v>0</v>
      </c>
      <c r="J49" s="23">
        <f t="shared" si="1"/>
        <v>1355200</v>
      </c>
      <c r="K49" s="23">
        <v>1355200</v>
      </c>
      <c r="L49" s="23">
        <v>0</v>
      </c>
      <c r="M49" s="28">
        <f t="shared" si="2"/>
        <v>1355200</v>
      </c>
    </row>
    <row r="50" spans="1:13" s="11" customFormat="1" ht="15.6" x14ac:dyDescent="0.3">
      <c r="A50" s="12"/>
      <c r="B50" s="21" t="s">
        <v>16</v>
      </c>
      <c r="C50" s="22">
        <v>9</v>
      </c>
      <c r="D50" s="22">
        <v>7</v>
      </c>
      <c r="E50" s="23">
        <v>200000</v>
      </c>
      <c r="F50" s="23">
        <v>0</v>
      </c>
      <c r="G50" s="23">
        <f t="shared" si="0"/>
        <v>200000</v>
      </c>
      <c r="H50" s="23">
        <v>0</v>
      </c>
      <c r="I50" s="23">
        <v>0</v>
      </c>
      <c r="J50" s="23">
        <f t="shared" si="1"/>
        <v>0</v>
      </c>
      <c r="K50" s="23">
        <v>0</v>
      </c>
      <c r="L50" s="23">
        <v>0</v>
      </c>
      <c r="M50" s="28">
        <f t="shared" si="2"/>
        <v>0</v>
      </c>
    </row>
    <row r="51" spans="1:13" s="11" customFormat="1" ht="15.6" x14ac:dyDescent="0.3">
      <c r="A51" s="12"/>
      <c r="B51" s="21" t="s">
        <v>15</v>
      </c>
      <c r="C51" s="22">
        <v>9</v>
      </c>
      <c r="D51" s="22">
        <v>9</v>
      </c>
      <c r="E51" s="23">
        <v>1355200</v>
      </c>
      <c r="F51" s="23">
        <v>0</v>
      </c>
      <c r="G51" s="23">
        <f t="shared" si="0"/>
        <v>1355200</v>
      </c>
      <c r="H51" s="23">
        <v>1355200</v>
      </c>
      <c r="I51" s="23">
        <v>0</v>
      </c>
      <c r="J51" s="23">
        <f t="shared" si="1"/>
        <v>1355200</v>
      </c>
      <c r="K51" s="23">
        <v>1355200</v>
      </c>
      <c r="L51" s="23">
        <v>0</v>
      </c>
      <c r="M51" s="28">
        <f t="shared" si="2"/>
        <v>1355200</v>
      </c>
    </row>
    <row r="52" spans="1:13" s="11" customFormat="1" ht="15.6" x14ac:dyDescent="0.3">
      <c r="A52" s="12"/>
      <c r="B52" s="21" t="s">
        <v>14</v>
      </c>
      <c r="C52" s="22">
        <v>10</v>
      </c>
      <c r="D52" s="22"/>
      <c r="E52" s="23">
        <v>81937665.25</v>
      </c>
      <c r="F52" s="23">
        <f>F54</f>
        <v>8834374.5800000001</v>
      </c>
      <c r="G52" s="23">
        <f t="shared" si="0"/>
        <v>90772039.829999998</v>
      </c>
      <c r="H52" s="23">
        <v>87395697.230000004</v>
      </c>
      <c r="I52" s="23">
        <f>I54</f>
        <v>13134265.41</v>
      </c>
      <c r="J52" s="23">
        <f t="shared" si="1"/>
        <v>100529962.64</v>
      </c>
      <c r="K52" s="23">
        <v>88594279.010000005</v>
      </c>
      <c r="L52" s="23">
        <f>L54</f>
        <v>13134289.57</v>
      </c>
      <c r="M52" s="28">
        <f t="shared" si="2"/>
        <v>101728568.58000001</v>
      </c>
    </row>
    <row r="53" spans="1:13" s="11" customFormat="1" ht="15.6" x14ac:dyDescent="0.3">
      <c r="A53" s="12"/>
      <c r="B53" s="21" t="s">
        <v>13</v>
      </c>
      <c r="C53" s="22">
        <v>10</v>
      </c>
      <c r="D53" s="22">
        <v>1</v>
      </c>
      <c r="E53" s="23">
        <v>13094400</v>
      </c>
      <c r="F53" s="23">
        <v>0</v>
      </c>
      <c r="G53" s="23">
        <f t="shared" si="0"/>
        <v>13094400</v>
      </c>
      <c r="H53" s="23">
        <v>13500000</v>
      </c>
      <c r="I53" s="23">
        <v>0</v>
      </c>
      <c r="J53" s="23">
        <f t="shared" si="1"/>
        <v>13500000</v>
      </c>
      <c r="K53" s="23">
        <v>13500000</v>
      </c>
      <c r="L53" s="23">
        <v>0</v>
      </c>
      <c r="M53" s="28">
        <f t="shared" si="2"/>
        <v>13500000</v>
      </c>
    </row>
    <row r="54" spans="1:13" s="11" customFormat="1" ht="15.6" x14ac:dyDescent="0.3">
      <c r="A54" s="12"/>
      <c r="B54" s="21" t="s">
        <v>12</v>
      </c>
      <c r="C54" s="22">
        <v>10</v>
      </c>
      <c r="D54" s="22">
        <v>3</v>
      </c>
      <c r="E54" s="23">
        <v>16156949.460000001</v>
      </c>
      <c r="F54" s="23">
        <v>8834374.5800000001</v>
      </c>
      <c r="G54" s="23">
        <f t="shared" si="0"/>
        <v>24991324.039999999</v>
      </c>
      <c r="H54" s="23">
        <v>21242118.280000001</v>
      </c>
      <c r="I54" s="23">
        <v>13134265.41</v>
      </c>
      <c r="J54" s="23">
        <f t="shared" si="1"/>
        <v>34376383.689999998</v>
      </c>
      <c r="K54" s="23">
        <v>22599752.690000001</v>
      </c>
      <c r="L54" s="23">
        <v>13134289.57</v>
      </c>
      <c r="M54" s="28">
        <f t="shared" si="2"/>
        <v>35734042.260000005</v>
      </c>
    </row>
    <row r="55" spans="1:13" s="11" customFormat="1" ht="15.6" x14ac:dyDescent="0.3">
      <c r="A55" s="12"/>
      <c r="B55" s="21" t="s">
        <v>11</v>
      </c>
      <c r="C55" s="22">
        <v>10</v>
      </c>
      <c r="D55" s="22">
        <v>4</v>
      </c>
      <c r="E55" s="23">
        <v>52686315.789999999</v>
      </c>
      <c r="F55" s="23">
        <v>0</v>
      </c>
      <c r="G55" s="23">
        <f t="shared" si="0"/>
        <v>52686315.789999999</v>
      </c>
      <c r="H55" s="23">
        <v>52653578.950000003</v>
      </c>
      <c r="I55" s="23">
        <v>0</v>
      </c>
      <c r="J55" s="23">
        <f t="shared" si="1"/>
        <v>52653578.950000003</v>
      </c>
      <c r="K55" s="23">
        <v>52494526.32</v>
      </c>
      <c r="L55" s="23">
        <v>0</v>
      </c>
      <c r="M55" s="28">
        <f t="shared" si="2"/>
        <v>52494526.32</v>
      </c>
    </row>
    <row r="56" spans="1:13" s="11" customFormat="1" ht="15.6" x14ac:dyDescent="0.3">
      <c r="A56" s="12"/>
      <c r="B56" s="21" t="s">
        <v>10</v>
      </c>
      <c r="C56" s="22">
        <v>11</v>
      </c>
      <c r="D56" s="22"/>
      <c r="E56" s="23">
        <v>204027868.41999999</v>
      </c>
      <c r="F56" s="23">
        <f>F59</f>
        <v>-13473.68</v>
      </c>
      <c r="G56" s="23">
        <f t="shared" si="0"/>
        <v>204014394.73999998</v>
      </c>
      <c r="H56" s="23">
        <v>159857421.06</v>
      </c>
      <c r="I56" s="23">
        <f>I59</f>
        <v>-14105.26</v>
      </c>
      <c r="J56" s="23">
        <f t="shared" si="1"/>
        <v>159843315.80000001</v>
      </c>
      <c r="K56" s="23">
        <v>139831736.84999999</v>
      </c>
      <c r="L56" s="23">
        <v>0</v>
      </c>
      <c r="M56" s="28">
        <f t="shared" si="2"/>
        <v>139831736.84999999</v>
      </c>
    </row>
    <row r="57" spans="1:13" s="11" customFormat="1" ht="15.6" x14ac:dyDescent="0.3">
      <c r="A57" s="12"/>
      <c r="B57" s="21" t="s">
        <v>9</v>
      </c>
      <c r="C57" s="22">
        <v>11</v>
      </c>
      <c r="D57" s="22">
        <v>1</v>
      </c>
      <c r="E57" s="23">
        <v>184267052.63</v>
      </c>
      <c r="F57" s="23">
        <v>0</v>
      </c>
      <c r="G57" s="23">
        <f t="shared" si="0"/>
        <v>184267052.63</v>
      </c>
      <c r="H57" s="23">
        <v>139723324.65000001</v>
      </c>
      <c r="I57" s="23">
        <v>0</v>
      </c>
      <c r="J57" s="23">
        <f t="shared" si="1"/>
        <v>139723324.65000001</v>
      </c>
      <c r="K57" s="23">
        <v>117775956.23</v>
      </c>
      <c r="L57" s="23">
        <v>0</v>
      </c>
      <c r="M57" s="28">
        <f t="shared" si="2"/>
        <v>117775956.23</v>
      </c>
    </row>
    <row r="58" spans="1:13" s="11" customFormat="1" ht="15.6" x14ac:dyDescent="0.3">
      <c r="A58" s="12"/>
      <c r="B58" s="21" t="s">
        <v>8</v>
      </c>
      <c r="C58" s="22">
        <v>11</v>
      </c>
      <c r="D58" s="22">
        <v>2</v>
      </c>
      <c r="E58" s="23">
        <v>5686394.7400000002</v>
      </c>
      <c r="F58" s="23">
        <v>0</v>
      </c>
      <c r="G58" s="23">
        <f t="shared" si="0"/>
        <v>5686394.7400000002</v>
      </c>
      <c r="H58" s="23">
        <v>5965464.8300000001</v>
      </c>
      <c r="I58" s="23">
        <v>0</v>
      </c>
      <c r="J58" s="23">
        <f t="shared" si="1"/>
        <v>5965464.8300000001</v>
      </c>
      <c r="K58" s="23">
        <v>8255780.6200000001</v>
      </c>
      <c r="L58" s="23">
        <v>0</v>
      </c>
      <c r="M58" s="28">
        <f t="shared" si="2"/>
        <v>8255780.6200000001</v>
      </c>
    </row>
    <row r="59" spans="1:13" s="11" customFormat="1" ht="15.6" x14ac:dyDescent="0.3">
      <c r="A59" s="12"/>
      <c r="B59" s="21" t="s">
        <v>7</v>
      </c>
      <c r="C59" s="22">
        <v>11</v>
      </c>
      <c r="D59" s="22">
        <v>3</v>
      </c>
      <c r="E59" s="23">
        <v>352421.05</v>
      </c>
      <c r="F59" s="23">
        <v>-13473.68</v>
      </c>
      <c r="G59" s="23">
        <f t="shared" si="0"/>
        <v>338947.37</v>
      </c>
      <c r="H59" s="23">
        <v>368631.58</v>
      </c>
      <c r="I59" s="23">
        <v>-14105.26</v>
      </c>
      <c r="J59" s="23">
        <f t="shared" si="1"/>
        <v>354526.32</v>
      </c>
      <c r="K59" s="23">
        <v>0</v>
      </c>
      <c r="L59" s="23">
        <v>0</v>
      </c>
      <c r="M59" s="28">
        <f t="shared" si="2"/>
        <v>0</v>
      </c>
    </row>
    <row r="60" spans="1:13" s="11" customFormat="1" ht="31.2" x14ac:dyDescent="0.3">
      <c r="A60" s="12"/>
      <c r="B60" s="21" t="s">
        <v>6</v>
      </c>
      <c r="C60" s="22">
        <v>11</v>
      </c>
      <c r="D60" s="22">
        <v>5</v>
      </c>
      <c r="E60" s="23">
        <v>13722000</v>
      </c>
      <c r="F60" s="23">
        <v>0</v>
      </c>
      <c r="G60" s="23">
        <f t="shared" si="0"/>
        <v>13722000</v>
      </c>
      <c r="H60" s="23">
        <v>13800000</v>
      </c>
      <c r="I60" s="23">
        <v>0</v>
      </c>
      <c r="J60" s="23">
        <f t="shared" si="1"/>
        <v>13800000</v>
      </c>
      <c r="K60" s="23">
        <v>13800000</v>
      </c>
      <c r="L60" s="23">
        <v>0</v>
      </c>
      <c r="M60" s="28">
        <f t="shared" si="2"/>
        <v>13800000</v>
      </c>
    </row>
    <row r="61" spans="1:13" ht="15.6" x14ac:dyDescent="0.3">
      <c r="A61" s="12"/>
      <c r="B61" s="21" t="s">
        <v>5</v>
      </c>
      <c r="C61" s="22">
        <v>12</v>
      </c>
      <c r="D61" s="22"/>
      <c r="E61" s="23">
        <v>28000000</v>
      </c>
      <c r="F61" s="23">
        <v>0</v>
      </c>
      <c r="G61" s="23">
        <f t="shared" si="0"/>
        <v>28000000</v>
      </c>
      <c r="H61" s="23">
        <v>23000000</v>
      </c>
      <c r="I61" s="23">
        <v>0</v>
      </c>
      <c r="J61" s="23">
        <f t="shared" si="1"/>
        <v>23000000</v>
      </c>
      <c r="K61" s="23">
        <v>23000000</v>
      </c>
      <c r="L61" s="23">
        <v>0</v>
      </c>
      <c r="M61" s="28">
        <f t="shared" si="2"/>
        <v>23000000</v>
      </c>
    </row>
    <row r="62" spans="1:13" ht="15.6" x14ac:dyDescent="0.3">
      <c r="A62" s="12"/>
      <c r="B62" s="21" t="s">
        <v>4</v>
      </c>
      <c r="C62" s="22">
        <v>12</v>
      </c>
      <c r="D62" s="22">
        <v>2</v>
      </c>
      <c r="E62" s="23">
        <v>11000000</v>
      </c>
      <c r="F62" s="23">
        <v>0</v>
      </c>
      <c r="G62" s="23">
        <f t="shared" si="0"/>
        <v>11000000</v>
      </c>
      <c r="H62" s="23">
        <v>9000000</v>
      </c>
      <c r="I62" s="23">
        <v>0</v>
      </c>
      <c r="J62" s="23">
        <f t="shared" si="1"/>
        <v>9000000</v>
      </c>
      <c r="K62" s="23">
        <v>9000000</v>
      </c>
      <c r="L62" s="23">
        <v>0</v>
      </c>
      <c r="M62" s="28">
        <f t="shared" si="2"/>
        <v>9000000</v>
      </c>
    </row>
    <row r="63" spans="1:13" ht="31.2" x14ac:dyDescent="0.3">
      <c r="A63" s="12"/>
      <c r="B63" s="21" t="s">
        <v>3</v>
      </c>
      <c r="C63" s="22">
        <v>12</v>
      </c>
      <c r="D63" s="22">
        <v>4</v>
      </c>
      <c r="E63" s="23">
        <v>17000000</v>
      </c>
      <c r="F63" s="23">
        <v>0</v>
      </c>
      <c r="G63" s="23">
        <f t="shared" si="0"/>
        <v>17000000</v>
      </c>
      <c r="H63" s="23">
        <v>14000000</v>
      </c>
      <c r="I63" s="23">
        <v>0</v>
      </c>
      <c r="J63" s="23">
        <f t="shared" si="1"/>
        <v>14000000</v>
      </c>
      <c r="K63" s="23">
        <v>14000000</v>
      </c>
      <c r="L63" s="23">
        <v>0</v>
      </c>
      <c r="M63" s="28">
        <f t="shared" si="2"/>
        <v>14000000</v>
      </c>
    </row>
    <row r="64" spans="1:13" ht="31.2" x14ac:dyDescent="0.3">
      <c r="A64" s="12"/>
      <c r="B64" s="21" t="s">
        <v>2</v>
      </c>
      <c r="C64" s="22">
        <v>13</v>
      </c>
      <c r="D64" s="22"/>
      <c r="E64" s="23">
        <v>18134000</v>
      </c>
      <c r="F64" s="23">
        <v>0</v>
      </c>
      <c r="G64" s="23">
        <f t="shared" si="0"/>
        <v>18134000</v>
      </c>
      <c r="H64" s="23">
        <v>18060000</v>
      </c>
      <c r="I64" s="23">
        <v>0</v>
      </c>
      <c r="J64" s="23">
        <f t="shared" si="1"/>
        <v>18060000</v>
      </c>
      <c r="K64" s="23">
        <v>18000000</v>
      </c>
      <c r="L64" s="23">
        <v>0</v>
      </c>
      <c r="M64" s="28">
        <f t="shared" si="2"/>
        <v>18000000</v>
      </c>
    </row>
    <row r="65" spans="1:13" ht="31.2" x14ac:dyDescent="0.3">
      <c r="A65" s="12"/>
      <c r="B65" s="21" t="s">
        <v>1</v>
      </c>
      <c r="C65" s="22">
        <v>13</v>
      </c>
      <c r="D65" s="22">
        <v>1</v>
      </c>
      <c r="E65" s="23">
        <v>18134000</v>
      </c>
      <c r="F65" s="23">
        <v>0</v>
      </c>
      <c r="G65" s="23">
        <f t="shared" si="0"/>
        <v>18134000</v>
      </c>
      <c r="H65" s="23">
        <v>18060000</v>
      </c>
      <c r="I65" s="23">
        <v>0</v>
      </c>
      <c r="J65" s="23">
        <f t="shared" si="1"/>
        <v>18060000</v>
      </c>
      <c r="K65" s="23">
        <v>18000000</v>
      </c>
      <c r="L65" s="23">
        <v>0</v>
      </c>
      <c r="M65" s="28">
        <f t="shared" si="2"/>
        <v>18000000</v>
      </c>
    </row>
    <row r="66" spans="1:13" ht="20.399999999999999" customHeight="1" x14ac:dyDescent="0.3">
      <c r="A66" s="4"/>
      <c r="B66" s="24" t="s">
        <v>62</v>
      </c>
      <c r="C66" s="25"/>
      <c r="D66" s="25"/>
      <c r="E66" s="26">
        <v>3624917000</v>
      </c>
      <c r="F66" s="26">
        <f>F10+F18+F20+F24+F32+F37+F40+F46+F49+F52+F56+F61</f>
        <v>148005200</v>
      </c>
      <c r="G66" s="26">
        <f t="shared" si="0"/>
        <v>3772922200</v>
      </c>
      <c r="H66" s="26">
        <v>3552335200</v>
      </c>
      <c r="I66" s="26">
        <f>I10+I18+I20+I24+I32+I37+I40+I46+I49+I52+I56+I61+I64</f>
        <v>203433400</v>
      </c>
      <c r="J66" s="26">
        <f t="shared" si="1"/>
        <v>3755768600</v>
      </c>
      <c r="K66" s="26">
        <v>3560070300</v>
      </c>
      <c r="L66" s="27">
        <f>L10+L18+L20+L24+L32+L37+L40+L46+L49+L52+L56+L61+L64</f>
        <v>14108700</v>
      </c>
      <c r="M66" s="29">
        <f t="shared" si="2"/>
        <v>3574179000</v>
      </c>
    </row>
    <row r="67" spans="1:13" ht="12.75" customHeight="1" x14ac:dyDescent="0.3">
      <c r="A67" s="3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"/>
    </row>
    <row r="68" spans="1:13" ht="12.75" customHeight="1" x14ac:dyDescent="0.3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</row>
  </sheetData>
  <mergeCells count="7">
    <mergeCell ref="A4:M4"/>
    <mergeCell ref="C7:C8"/>
    <mergeCell ref="B7:B8"/>
    <mergeCell ref="K7:M7"/>
    <mergeCell ref="H7:J7"/>
    <mergeCell ref="E7:G7"/>
    <mergeCell ref="D7:D8"/>
  </mergeCells>
  <pageMargins left="0.39370078740157483" right="0.39370078740157483" top="0.98425196850393704" bottom="0.98425196850393704" header="0.51181102362204722" footer="0.51181102362204722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поправок 5</vt:lpstr>
      <vt:lpstr>'Таблица поправок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2022-12-02T09:22:39Z</cp:lastPrinted>
  <dcterms:created xsi:type="dcterms:W3CDTF">2022-11-30T05:35:44Z</dcterms:created>
  <dcterms:modified xsi:type="dcterms:W3CDTF">2022-12-05T09:49:04Z</dcterms:modified>
</cp:coreProperties>
</file>